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F171F8D9-1003-41A0-B128-FC3E0A609B08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Fahrten" sheetId="1" r:id="rId1"/>
    <sheet name="Fahrten ausgefüll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4" l="1"/>
  <c r="I5" i="4"/>
  <c r="J5" i="4"/>
  <c r="H6" i="4"/>
  <c r="I6" i="4"/>
  <c r="J6" i="4"/>
  <c r="H7" i="4"/>
  <c r="I7" i="4"/>
  <c r="J7" i="4"/>
  <c r="H8" i="4"/>
  <c r="I8" i="4"/>
  <c r="J8" i="4"/>
  <c r="H9" i="4"/>
  <c r="I9" i="4"/>
  <c r="J9" i="4"/>
  <c r="H10" i="4"/>
  <c r="I10" i="4"/>
  <c r="J10" i="4"/>
  <c r="H11" i="4"/>
  <c r="I11" i="4"/>
  <c r="J11" i="4"/>
  <c r="H12" i="4"/>
  <c r="I12" i="4"/>
  <c r="J12" i="4"/>
  <c r="H13" i="4"/>
  <c r="I13" i="4"/>
  <c r="J13" i="4"/>
  <c r="H14" i="4"/>
  <c r="I14" i="4"/>
  <c r="J14" i="4"/>
  <c r="H15" i="4"/>
  <c r="I15" i="4"/>
  <c r="J15" i="4"/>
  <c r="J4" i="4"/>
  <c r="I4" i="4"/>
  <c r="H4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C23" i="4"/>
  <c r="D23" i="4"/>
  <c r="E23" i="4"/>
  <c r="F23" i="4"/>
  <c r="B23" i="4"/>
  <c r="B16" i="4"/>
  <c r="C16" i="4"/>
  <c r="D16" i="4"/>
  <c r="E16" i="4"/>
  <c r="F16" i="4"/>
  <c r="G4" i="4"/>
  <c r="G5" i="4"/>
  <c r="G6" i="4"/>
  <c r="G7" i="4"/>
  <c r="G8" i="4"/>
  <c r="G9" i="4"/>
  <c r="G10" i="4"/>
  <c r="G11" i="4"/>
  <c r="G12" i="4"/>
  <c r="G13" i="4"/>
  <c r="G14" i="4"/>
  <c r="G15" i="4"/>
  <c r="H16" i="4" l="1"/>
  <c r="I16" i="4"/>
  <c r="J16" i="4"/>
  <c r="D35" i="4"/>
  <c r="B35" i="4"/>
  <c r="C35" i="4"/>
  <c r="F35" i="4"/>
  <c r="G16" i="4"/>
  <c r="E35" i="4"/>
  <c r="G33" i="4"/>
  <c r="G31" i="4"/>
  <c r="G29" i="4"/>
  <c r="G27" i="4"/>
  <c r="G25" i="4"/>
  <c r="G34" i="4"/>
  <c r="G32" i="4"/>
  <c r="G30" i="4"/>
  <c r="G28" i="4"/>
  <c r="G26" i="4"/>
  <c r="G24" i="4"/>
  <c r="G23" i="4"/>
  <c r="G35" i="4" l="1"/>
  <c r="H33" i="4" l="1"/>
  <c r="H25" i="4"/>
  <c r="H28" i="4"/>
  <c r="H30" i="4"/>
  <c r="H27" i="4"/>
  <c r="H26" i="4"/>
  <c r="H23" i="4"/>
  <c r="H29" i="4"/>
  <c r="H31" i="4"/>
  <c r="H32" i="4"/>
  <c r="H34" i="4"/>
  <c r="H24" i="4"/>
</calcChain>
</file>

<file path=xl/sharedStrings.xml><?xml version="1.0" encoding="utf-8"?>
<sst xmlns="http://schemas.openxmlformats.org/spreadsheetml/2006/main" count="72" uniqueCount="27">
  <si>
    <t>Fahrtenübersicht</t>
  </si>
  <si>
    <t>Monat</t>
  </si>
  <si>
    <t>Audi</t>
  </si>
  <si>
    <t>KleinLKW</t>
  </si>
  <si>
    <t>Kleinbus</t>
  </si>
  <si>
    <t>Jänner</t>
  </si>
  <si>
    <t>Kombi</t>
  </si>
  <si>
    <t>Summe:</t>
  </si>
  <si>
    <t>Summe</t>
  </si>
  <si>
    <t>km-Geld</t>
  </si>
  <si>
    <t>Kostenübersicht</t>
  </si>
  <si>
    <t>Kombi-2sitz</t>
  </si>
  <si>
    <t>Anteile</t>
  </si>
  <si>
    <t>Maximum</t>
  </si>
  <si>
    <t>Minimum</t>
  </si>
  <si>
    <t>Mittelwert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</si>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</sst>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\ ##0\ &quot;km&quot;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24"/>
      </patternFill>
    </fill>
    <fill>
      <patternFill patternType="solid">
        <fgColor indexed="47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/>
    <xf numFmtId="0" fontId="3" fillId="3" borderId="2" xfId="0" applyFont="1" applyFill="1" applyBorder="1" applyAlignment="1">
      <alignment horizontal="right"/>
    </xf>
    <xf numFmtId="0" fontId="2" fillId="2" borderId="3" xfId="0" applyFont="1" applyFill="1" applyBorder="1"/>
    <xf numFmtId="0" fontId="2" fillId="2" borderId="4" xfId="0" applyFont="1" applyFill="1" applyBorder="1"/>
    <xf numFmtId="0" fontId="3" fillId="3" borderId="4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3" fillId="4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4" borderId="4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1" xfId="0" applyFont="1" applyFill="1" applyBorder="1"/>
    <xf numFmtId="0" fontId="0" fillId="5" borderId="5" xfId="0" applyFill="1" applyBorder="1"/>
    <xf numFmtId="0" fontId="0" fillId="6" borderId="8" xfId="0" applyFill="1" applyBorder="1"/>
    <xf numFmtId="44" fontId="0" fillId="6" borderId="9" xfId="1" applyFont="1" applyFill="1" applyBorder="1"/>
    <xf numFmtId="0" fontId="0" fillId="0" borderId="11" xfId="0" applyBorder="1"/>
    <xf numFmtId="44" fontId="1" fillId="6" borderId="9" xfId="1" applyFill="1" applyBorder="1"/>
    <xf numFmtId="164" fontId="0" fillId="0" borderId="11" xfId="0" applyNumberFormat="1" applyBorder="1"/>
    <xf numFmtId="164" fontId="2" fillId="2" borderId="3" xfId="0" applyNumberFormat="1" applyFont="1" applyFill="1" applyBorder="1"/>
    <xf numFmtId="164" fontId="0" fillId="0" borderId="3" xfId="0" applyNumberFormat="1" applyBorder="1"/>
    <xf numFmtId="164" fontId="0" fillId="0" borderId="5" xfId="0" applyNumberFormat="1" applyBorder="1"/>
    <xf numFmtId="164" fontId="2" fillId="2" borderId="1" xfId="0" applyNumberFormat="1" applyFont="1" applyFill="1" applyBorder="1"/>
    <xf numFmtId="164" fontId="2" fillId="2" borderId="4" xfId="0" applyNumberFormat="1" applyFont="1" applyFill="1" applyBorder="1"/>
    <xf numFmtId="44" fontId="0" fillId="0" borderId="0" xfId="0" applyNumberFormat="1"/>
    <xf numFmtId="44" fontId="2" fillId="5" borderId="1" xfId="0" applyNumberFormat="1" applyFont="1" applyFill="1" applyBorder="1"/>
    <xf numFmtId="44" fontId="2" fillId="5" borderId="3" xfId="0" applyNumberFormat="1" applyFont="1" applyFill="1" applyBorder="1"/>
    <xf numFmtId="44" fontId="2" fillId="5" borderId="4" xfId="0" applyNumberFormat="1" applyFont="1" applyFill="1" applyBorder="1"/>
    <xf numFmtId="164" fontId="0" fillId="0" borderId="10" xfId="0" applyNumberFormat="1" applyBorder="1"/>
    <xf numFmtId="0" fontId="3" fillId="3" borderId="6" xfId="0" applyFont="1" applyFill="1" applyBorder="1" applyAlignment="1">
      <alignment horizontal="right"/>
    </xf>
    <xf numFmtId="164" fontId="0" fillId="0" borderId="6" xfId="0" applyNumberFormat="1" applyBorder="1"/>
    <xf numFmtId="164" fontId="2" fillId="2" borderId="8" xfId="0" applyNumberFormat="1" applyFont="1" applyFill="1" applyBorder="1"/>
    <xf numFmtId="164" fontId="2" fillId="2" borderId="9" xfId="0" applyNumberFormat="1" applyFont="1" applyFill="1" applyBorder="1"/>
    <xf numFmtId="9" fontId="0" fillId="0" borderId="3" xfId="2" applyFont="1" applyBorder="1"/>
    <xf numFmtId="9" fontId="0" fillId="0" borderId="5" xfId="2" applyFont="1" applyBorder="1"/>
    <xf numFmtId="0" fontId="3" fillId="4" borderId="2" xfId="0" applyFont="1" applyFill="1" applyBorder="1" applyAlignment="1">
      <alignment horizontal="right" wrapText="1"/>
    </xf>
    <xf numFmtId="0" fontId="4" fillId="2" borderId="12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AT"/>
              <a:t>gefahrene km</a:t>
            </a:r>
          </a:p>
        </c:rich>
      </c:tx>
      <c:layout>
        <c:manualLayout>
          <c:xMode val="edge"/>
          <c:yMode val="edge"/>
          <c:x val="0.39612928183548501"/>
          <c:y val="3.1746113762074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00007560488635"/>
          <c:y val="0.23015932477504128"/>
          <c:w val="0.6929036623636986"/>
          <c:h val="0.50793782019319456"/>
        </c:manualLayout>
      </c:layout>
      <c:lineChart>
        <c:grouping val="standard"/>
        <c:varyColors val="0"/>
        <c:ser>
          <c:idx val="0"/>
          <c:order val="0"/>
          <c:tx>
            <c:strRef>
              <c:f>'Fahrten ausgefüllt'!$B$3</c:f>
              <c:strCache>
                <c:ptCount val="1"/>
                <c:pt idx="0">
                  <c:v>Audi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'Fahrten ausgefüllt'!$A$4:$A$15</c:f>
              <c:strCache>
                <c:ptCount val="12"/>
                <c:pt idx="0">
                  <c:v>Jänner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'Fahrten ausgefüllt'!$B$4:$B$15</c:f>
              <c:numCache>
                <c:formatCode>#\ ##0\ "km"</c:formatCode>
                <c:ptCount val="12"/>
                <c:pt idx="0">
                  <c:v>5369</c:v>
                </c:pt>
                <c:pt idx="1">
                  <c:v>3369</c:v>
                </c:pt>
                <c:pt idx="2">
                  <c:v>4456</c:v>
                </c:pt>
                <c:pt idx="3">
                  <c:v>9896</c:v>
                </c:pt>
                <c:pt idx="4">
                  <c:v>12359</c:v>
                </c:pt>
                <c:pt idx="5">
                  <c:v>6180</c:v>
                </c:pt>
                <c:pt idx="6">
                  <c:v>2890</c:v>
                </c:pt>
                <c:pt idx="7">
                  <c:v>2563</c:v>
                </c:pt>
                <c:pt idx="8">
                  <c:v>5598</c:v>
                </c:pt>
                <c:pt idx="9">
                  <c:v>3698</c:v>
                </c:pt>
                <c:pt idx="10">
                  <c:v>5680</c:v>
                </c:pt>
                <c:pt idx="11">
                  <c:v>5930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73-4EBA-930D-EE584BD32029}"/>
            </c:ext>
          </c:extLst>
        </c:ser>
        <c:ser>
          <c:idx val="1"/>
          <c:order val="1"/>
          <c:tx>
            <c:strRef>
              <c:f>'Fahrten ausgefüllt'!$C$3</c:f>
              <c:strCache>
                <c:ptCount val="1"/>
                <c:pt idx="0">
                  <c:v>Kombi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'Fahrten ausgefüllt'!$A$4:$A$15</c:f>
              <c:strCache>
                <c:ptCount val="12"/>
                <c:pt idx="0">
                  <c:v>Jänner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'Fahrten ausgefüllt'!$C$4:$C$15</c:f>
              <c:numCache>
                <c:formatCode>#\ ##0\ "km"</c:formatCode>
                <c:ptCount val="12"/>
                <c:pt idx="0">
                  <c:v>4610</c:v>
                </c:pt>
                <c:pt idx="1">
                  <c:v>2640</c:v>
                </c:pt>
                <c:pt idx="2">
                  <c:v>1256</c:v>
                </c:pt>
                <c:pt idx="3">
                  <c:v>3256</c:v>
                </c:pt>
                <c:pt idx="4">
                  <c:v>8695</c:v>
                </c:pt>
                <c:pt idx="5">
                  <c:v>5245</c:v>
                </c:pt>
                <c:pt idx="6">
                  <c:v>2550</c:v>
                </c:pt>
                <c:pt idx="7">
                  <c:v>200</c:v>
                </c:pt>
                <c:pt idx="8">
                  <c:v>3691</c:v>
                </c:pt>
                <c:pt idx="9">
                  <c:v>1459</c:v>
                </c:pt>
                <c:pt idx="10">
                  <c:v>2659</c:v>
                </c:pt>
                <c:pt idx="11">
                  <c:v>1553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73-4EBA-930D-EE584BD32029}"/>
            </c:ext>
          </c:extLst>
        </c:ser>
        <c:ser>
          <c:idx val="2"/>
          <c:order val="2"/>
          <c:tx>
            <c:strRef>
              <c:f>'Fahrten ausgefüllt'!$D$3</c:f>
              <c:strCache>
                <c:ptCount val="1"/>
                <c:pt idx="0">
                  <c:v>Kombi-2sitz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'Fahrten ausgefüllt'!$A$4:$A$15</c:f>
              <c:strCache>
                <c:ptCount val="12"/>
                <c:pt idx="0">
                  <c:v>Jänner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'Fahrten ausgefüllt'!$D$4:$D$15</c:f>
              <c:numCache>
                <c:formatCode>#\ ##0\ "km"</c:formatCode>
                <c:ptCount val="12"/>
                <c:pt idx="0">
                  <c:v>3230</c:v>
                </c:pt>
                <c:pt idx="1">
                  <c:v>1236</c:v>
                </c:pt>
                <c:pt idx="2">
                  <c:v>2548</c:v>
                </c:pt>
                <c:pt idx="3">
                  <c:v>2698</c:v>
                </c:pt>
                <c:pt idx="4">
                  <c:v>7200</c:v>
                </c:pt>
                <c:pt idx="5">
                  <c:v>5698</c:v>
                </c:pt>
                <c:pt idx="6">
                  <c:v>1568</c:v>
                </c:pt>
                <c:pt idx="7">
                  <c:v>1879</c:v>
                </c:pt>
                <c:pt idx="8">
                  <c:v>2636</c:v>
                </c:pt>
                <c:pt idx="9">
                  <c:v>2566</c:v>
                </c:pt>
                <c:pt idx="10">
                  <c:v>3650</c:v>
                </c:pt>
                <c:pt idx="11">
                  <c:v>3869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73-4EBA-930D-EE584BD32029}"/>
            </c:ext>
          </c:extLst>
        </c:ser>
        <c:ser>
          <c:idx val="3"/>
          <c:order val="3"/>
          <c:tx>
            <c:strRef>
              <c:f>'Fahrten ausgefüllt'!$E$3</c:f>
              <c:strCache>
                <c:ptCount val="1"/>
                <c:pt idx="0">
                  <c:v>KleinLKW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'Fahrten ausgefüllt'!$A$4:$A$15</c:f>
              <c:strCache>
                <c:ptCount val="12"/>
                <c:pt idx="0">
                  <c:v>Jänner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'Fahrten ausgefüllt'!$E$4:$E$15</c:f>
              <c:numCache>
                <c:formatCode>#\ ##0\ "km"</c:formatCode>
                <c:ptCount val="12"/>
                <c:pt idx="0">
                  <c:v>4569</c:v>
                </c:pt>
                <c:pt idx="1">
                  <c:v>3256</c:v>
                </c:pt>
                <c:pt idx="2">
                  <c:v>4943</c:v>
                </c:pt>
                <c:pt idx="3">
                  <c:v>7567</c:v>
                </c:pt>
                <c:pt idx="4">
                  <c:v>9569</c:v>
                </c:pt>
                <c:pt idx="5">
                  <c:v>7280</c:v>
                </c:pt>
                <c:pt idx="6">
                  <c:v>3045</c:v>
                </c:pt>
                <c:pt idx="7">
                  <c:v>2098</c:v>
                </c:pt>
                <c:pt idx="8">
                  <c:v>4506</c:v>
                </c:pt>
                <c:pt idx="9">
                  <c:v>1003</c:v>
                </c:pt>
                <c:pt idx="10">
                  <c:v>2005</c:v>
                </c:pt>
                <c:pt idx="11">
                  <c:v>1569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73-4EBA-930D-EE584BD32029}"/>
            </c:ext>
          </c:extLst>
        </c:ser>
        <c:ser>
          <c:idx val="4"/>
          <c:order val="4"/>
          <c:tx>
            <c:strRef>
              <c:f>'Fahrten ausgefüllt'!$F$3</c:f>
              <c:strCache>
                <c:ptCount val="1"/>
                <c:pt idx="0">
                  <c:v>Kleinbus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'Fahrten ausgefüllt'!$A$4:$A$15</c:f>
              <c:strCache>
                <c:ptCount val="12"/>
                <c:pt idx="0">
                  <c:v>Jänner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'Fahrten ausgefüllt'!$F$4:$F$15</c:f>
              <c:numCache>
                <c:formatCode>#\ ##0\ "km"</c:formatCode>
                <c:ptCount val="12"/>
                <c:pt idx="0">
                  <c:v>4569</c:v>
                </c:pt>
                <c:pt idx="1">
                  <c:v>1256</c:v>
                </c:pt>
                <c:pt idx="2">
                  <c:v>2368</c:v>
                </c:pt>
                <c:pt idx="3">
                  <c:v>2689</c:v>
                </c:pt>
                <c:pt idx="4">
                  <c:v>8506</c:v>
                </c:pt>
                <c:pt idx="5">
                  <c:v>5006</c:v>
                </c:pt>
                <c:pt idx="6">
                  <c:v>2018</c:v>
                </c:pt>
                <c:pt idx="7">
                  <c:v>1609</c:v>
                </c:pt>
                <c:pt idx="8">
                  <c:v>3879</c:v>
                </c:pt>
                <c:pt idx="9">
                  <c:v>2260</c:v>
                </c:pt>
                <c:pt idx="10">
                  <c:v>3004</c:v>
                </c:pt>
                <c:pt idx="11">
                  <c:v>1506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73-4EBA-930D-EE584BD32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79392"/>
        <c:axId val="30295936"/>
      </c:lineChart>
      <c:catAx>
        <c:axId val="2837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29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295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\ ##0\ &quot;km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379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709729529819509"/>
          <c:y val="0.32539766606126524"/>
          <c:w val="0.16258074759371699"/>
          <c:h val="0.320106647100919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119062</xdr:colOff>
      <xdr:row>2</xdr:row>
      <xdr:rowOff>91334</xdr:rowOff>
    </xdr:from>
    <xdr:to>
      <xdr:col>22</xdr:col>
      <xdr:colOff>737062</xdr:colOff>
      <xdr:row>43</xdr:row>
      <xdr:rowOff>18373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BCC8073-D6A2-D810-0737-894129187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0562" y="529484"/>
          <a:ext cx="9000000" cy="7066027"/>
        </a:xfrm>
        <a:prstGeom prst="rect">
          <a:avLst/>
        </a:prstGeom>
        <a:ln w="57150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36</xdr:row>
      <xdr:rowOff>28575</xdr:rowOff>
    </xdr:from>
    <xdr:to>
      <xdr:col>7</xdr:col>
      <xdr:colOff>447675</xdr:colOff>
      <xdr:row>58</xdr:row>
      <xdr:rowOff>66675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K5" sqref="K5"/>
    </sheetView>
  </sheetViews>
  <sheetFormatPr baseColWidth="10" defaultRowHeight="12.75" x14ac:dyDescent="0.35"/>
  <cols>
    <col min="1" max="1" width="10" customWidth="1"/>
    <col min="2" max="7" width="15.6640625" customWidth="1"/>
    <col min="8" max="10" width="11.46484375" hidden="1" customWidth="1"/>
  </cols>
  <sheetData>
    <row r="1" spans="1:10" ht="21" thickBot="1" x14ac:dyDescent="0.65">
      <c r="A1" s="42" t="s">
        <v>0</v>
      </c>
      <c r="B1" s="42"/>
      <c r="C1" s="42"/>
      <c r="D1" s="42"/>
      <c r="E1" s="42"/>
      <c r="F1" s="42"/>
      <c r="G1" s="42"/>
    </row>
    <row r="2" spans="1:10" ht="13.5" thickTop="1" thickBot="1" x14ac:dyDescent="0.4"/>
    <row r="3" spans="1:10" ht="13.15" thickBot="1" x14ac:dyDescent="0.4">
      <c r="A3" s="7" t="s">
        <v>1</v>
      </c>
      <c r="B3" s="2" t="s">
        <v>2</v>
      </c>
      <c r="C3" s="2" t="s">
        <v>6</v>
      </c>
      <c r="D3" s="2" t="s">
        <v>11</v>
      </c>
      <c r="E3" s="2" t="s">
        <v>3</v>
      </c>
      <c r="F3" s="2" t="s">
        <v>4</v>
      </c>
      <c r="G3" s="2" t="s">
        <v>8</v>
      </c>
      <c r="H3" s="35" t="s">
        <v>13</v>
      </c>
      <c r="I3" s="35" t="s">
        <v>14</v>
      </c>
      <c r="J3" s="2" t="s">
        <v>15</v>
      </c>
    </row>
    <row r="4" spans="1:10" ht="13.15" x14ac:dyDescent="0.4">
      <c r="A4" s="8" t="s">
        <v>5</v>
      </c>
      <c r="B4" s="22">
        <v>5369</v>
      </c>
      <c r="C4" s="22">
        <v>4610</v>
      </c>
      <c r="D4" s="22">
        <v>3230</v>
      </c>
      <c r="E4" s="22">
        <v>4569</v>
      </c>
      <c r="F4" s="22">
        <v>4569</v>
      </c>
      <c r="G4" s="3"/>
      <c r="H4" s="36"/>
      <c r="I4" s="36"/>
      <c r="J4" s="34"/>
    </row>
    <row r="5" spans="1:10" ht="13.15" x14ac:dyDescent="0.4">
      <c r="A5" s="8"/>
      <c r="B5" s="9">
        <v>3369</v>
      </c>
      <c r="C5" s="9">
        <v>2640</v>
      </c>
      <c r="D5" s="9">
        <v>1236</v>
      </c>
      <c r="E5" s="9">
        <v>3256</v>
      </c>
      <c r="F5" s="9">
        <v>1256</v>
      </c>
      <c r="G5" s="3"/>
      <c r="H5" s="26"/>
      <c r="I5" s="26"/>
      <c r="J5" s="34"/>
    </row>
    <row r="6" spans="1:10" ht="13.15" x14ac:dyDescent="0.4">
      <c r="A6" s="8"/>
      <c r="B6" s="9">
        <v>4456</v>
      </c>
      <c r="C6" s="9">
        <v>1256</v>
      </c>
      <c r="D6" s="9">
        <v>2548</v>
      </c>
      <c r="E6" s="9">
        <v>4943</v>
      </c>
      <c r="F6" s="9">
        <v>2368</v>
      </c>
      <c r="G6" s="3"/>
      <c r="H6" s="26"/>
      <c r="I6" s="26"/>
      <c r="J6" s="34"/>
    </row>
    <row r="7" spans="1:10" ht="13.15" x14ac:dyDescent="0.4">
      <c r="A7" s="8"/>
      <c r="B7" s="9">
        <v>9896</v>
      </c>
      <c r="C7" s="9">
        <v>3256</v>
      </c>
      <c r="D7" s="9">
        <v>2698</v>
      </c>
      <c r="E7" s="9">
        <v>7567</v>
      </c>
      <c r="F7" s="9">
        <v>2689</v>
      </c>
      <c r="G7" s="3"/>
      <c r="H7" s="26"/>
      <c r="I7" s="26"/>
      <c r="J7" s="34"/>
    </row>
    <row r="8" spans="1:10" ht="13.15" x14ac:dyDescent="0.4">
      <c r="A8" s="8"/>
      <c r="B8" s="9">
        <v>12359</v>
      </c>
      <c r="C8" s="9">
        <v>8695</v>
      </c>
      <c r="D8" s="9">
        <v>7200</v>
      </c>
      <c r="E8" s="9">
        <v>9569</v>
      </c>
      <c r="F8" s="9">
        <v>8506</v>
      </c>
      <c r="G8" s="3"/>
      <c r="H8" s="26"/>
      <c r="I8" s="26"/>
      <c r="J8" s="34"/>
    </row>
    <row r="9" spans="1:10" ht="13.15" x14ac:dyDescent="0.4">
      <c r="A9" s="8"/>
      <c r="B9" s="9">
        <v>6180</v>
      </c>
      <c r="C9" s="9">
        <v>5245</v>
      </c>
      <c r="D9" s="9">
        <v>5698</v>
      </c>
      <c r="E9" s="9">
        <v>7280</v>
      </c>
      <c r="F9" s="9">
        <v>5006</v>
      </c>
      <c r="G9" s="3"/>
      <c r="H9" s="26"/>
      <c r="I9" s="26"/>
      <c r="J9" s="34"/>
    </row>
    <row r="10" spans="1:10" ht="13.15" x14ac:dyDescent="0.4">
      <c r="A10" s="8"/>
      <c r="B10" s="9">
        <v>2890</v>
      </c>
      <c r="C10" s="9">
        <v>2550</v>
      </c>
      <c r="D10" s="9">
        <v>1568</v>
      </c>
      <c r="E10" s="9">
        <v>3045</v>
      </c>
      <c r="F10" s="9">
        <v>2018</v>
      </c>
      <c r="G10" s="3"/>
      <c r="H10" s="26"/>
      <c r="I10" s="26"/>
      <c r="J10" s="34"/>
    </row>
    <row r="11" spans="1:10" ht="13.15" x14ac:dyDescent="0.4">
      <c r="A11" s="8"/>
      <c r="B11" s="9">
        <v>2563</v>
      </c>
      <c r="C11" s="9">
        <v>200</v>
      </c>
      <c r="D11" s="9">
        <v>1879</v>
      </c>
      <c r="E11" s="9">
        <v>2098</v>
      </c>
      <c r="F11" s="9">
        <v>1609</v>
      </c>
      <c r="G11" s="3"/>
      <c r="H11" s="26"/>
      <c r="I11" s="26"/>
      <c r="J11" s="34"/>
    </row>
    <row r="12" spans="1:10" ht="13.15" x14ac:dyDescent="0.4">
      <c r="A12" s="8"/>
      <c r="B12" s="9">
        <v>5598</v>
      </c>
      <c r="C12" s="9">
        <v>3691</v>
      </c>
      <c r="D12" s="9">
        <v>2636</v>
      </c>
      <c r="E12" s="9">
        <v>4506</v>
      </c>
      <c r="F12" s="9">
        <v>3879</v>
      </c>
      <c r="G12" s="3"/>
      <c r="H12" s="26"/>
      <c r="I12" s="26"/>
      <c r="J12" s="34"/>
    </row>
    <row r="13" spans="1:10" ht="13.15" x14ac:dyDescent="0.4">
      <c r="A13" s="8"/>
      <c r="B13" s="9">
        <v>3698</v>
      </c>
      <c r="C13" s="9">
        <v>1459</v>
      </c>
      <c r="D13" s="9">
        <v>2566</v>
      </c>
      <c r="E13" s="9">
        <v>1003</v>
      </c>
      <c r="F13" s="9">
        <v>2260</v>
      </c>
      <c r="G13" s="3"/>
      <c r="H13" s="26"/>
      <c r="I13" s="26"/>
      <c r="J13" s="34"/>
    </row>
    <row r="14" spans="1:10" ht="13.15" x14ac:dyDescent="0.4">
      <c r="A14" s="8"/>
      <c r="B14" s="9">
        <v>5680</v>
      </c>
      <c r="C14" s="9">
        <v>2659</v>
      </c>
      <c r="D14" s="9">
        <v>3650</v>
      </c>
      <c r="E14" s="9">
        <v>2005</v>
      </c>
      <c r="F14" s="9">
        <v>3004</v>
      </c>
      <c r="G14" s="3"/>
      <c r="H14" s="26"/>
      <c r="I14" s="26"/>
      <c r="J14" s="34"/>
    </row>
    <row r="15" spans="1:10" ht="13.5" thickBot="1" x14ac:dyDescent="0.45">
      <c r="A15" s="8"/>
      <c r="B15" s="10">
        <v>5930</v>
      </c>
      <c r="C15" s="10">
        <v>1553</v>
      </c>
      <c r="D15" s="10">
        <v>3869</v>
      </c>
      <c r="E15" s="10">
        <v>1569</v>
      </c>
      <c r="F15" s="10">
        <v>1506</v>
      </c>
      <c r="G15" s="3"/>
      <c r="H15" s="26"/>
      <c r="I15" s="26"/>
      <c r="J15" s="34"/>
    </row>
    <row r="16" spans="1:10" ht="13.5" thickBot="1" x14ac:dyDescent="0.45">
      <c r="A16" s="5" t="s">
        <v>7</v>
      </c>
      <c r="B16" s="1"/>
      <c r="C16" s="1"/>
      <c r="D16" s="1"/>
      <c r="E16" s="1"/>
      <c r="F16" s="1"/>
      <c r="G16" s="4"/>
      <c r="H16" s="37"/>
      <c r="I16" s="28"/>
      <c r="J16" s="38"/>
    </row>
    <row r="17" spans="1:8" ht="13.15" thickBot="1" x14ac:dyDescent="0.4"/>
    <row r="18" spans="1:8" ht="13.15" thickBot="1" x14ac:dyDescent="0.4">
      <c r="C18" s="20" t="s">
        <v>9</v>
      </c>
      <c r="D18" s="21">
        <v>0.36</v>
      </c>
    </row>
    <row r="20" spans="1:8" ht="21" thickBot="1" x14ac:dyDescent="0.65">
      <c r="A20" s="43" t="s">
        <v>10</v>
      </c>
      <c r="B20" s="43"/>
      <c r="C20" s="43"/>
      <c r="D20" s="43"/>
      <c r="E20" s="43"/>
      <c r="F20" s="43"/>
      <c r="G20" s="43"/>
    </row>
    <row r="21" spans="1:8" ht="17.25" customHeight="1" thickTop="1" thickBot="1" x14ac:dyDescent="0.65">
      <c r="A21" s="6"/>
      <c r="B21" s="6"/>
      <c r="C21" s="6"/>
      <c r="D21" s="6"/>
      <c r="E21" s="6"/>
      <c r="F21" s="6"/>
      <c r="G21" s="6"/>
    </row>
    <row r="22" spans="1:8" ht="27" customHeight="1" x14ac:dyDescent="0.35">
      <c r="A22" s="11" t="s">
        <v>1</v>
      </c>
      <c r="B22" s="14" t="s">
        <v>2</v>
      </c>
      <c r="C22" s="14" t="s">
        <v>6</v>
      </c>
      <c r="D22" s="14" t="s">
        <v>11</v>
      </c>
      <c r="E22" s="14" t="s">
        <v>3</v>
      </c>
      <c r="F22" s="14" t="s">
        <v>4</v>
      </c>
      <c r="G22" s="15" t="s">
        <v>8</v>
      </c>
      <c r="H22" s="15" t="s">
        <v>12</v>
      </c>
    </row>
    <row r="23" spans="1:8" ht="13.15" x14ac:dyDescent="0.4">
      <c r="A23" s="12" t="s">
        <v>5</v>
      </c>
      <c r="G23" s="16"/>
      <c r="H23" s="9"/>
    </row>
    <row r="24" spans="1:8" ht="13.15" x14ac:dyDescent="0.4">
      <c r="A24" s="12"/>
      <c r="G24" s="16"/>
      <c r="H24" s="9"/>
    </row>
    <row r="25" spans="1:8" ht="13.15" x14ac:dyDescent="0.4">
      <c r="A25" s="12"/>
      <c r="G25" s="16"/>
      <c r="H25" s="9"/>
    </row>
    <row r="26" spans="1:8" ht="13.15" x14ac:dyDescent="0.4">
      <c r="A26" s="12"/>
      <c r="G26" s="16"/>
      <c r="H26" s="9"/>
    </row>
    <row r="27" spans="1:8" ht="13.15" x14ac:dyDescent="0.4">
      <c r="A27" s="12"/>
      <c r="G27" s="16"/>
      <c r="H27" s="9"/>
    </row>
    <row r="28" spans="1:8" ht="13.15" x14ac:dyDescent="0.4">
      <c r="A28" s="12"/>
      <c r="G28" s="16"/>
      <c r="H28" s="9"/>
    </row>
    <row r="29" spans="1:8" ht="13.15" x14ac:dyDescent="0.4">
      <c r="A29" s="12"/>
      <c r="G29" s="16"/>
      <c r="H29" s="9"/>
    </row>
    <row r="30" spans="1:8" ht="13.15" x14ac:dyDescent="0.4">
      <c r="A30" s="12"/>
      <c r="G30" s="16"/>
      <c r="H30" s="9"/>
    </row>
    <row r="31" spans="1:8" ht="13.15" x14ac:dyDescent="0.4">
      <c r="A31" s="12"/>
      <c r="G31" s="16"/>
      <c r="H31" s="9"/>
    </row>
    <row r="32" spans="1:8" ht="13.15" x14ac:dyDescent="0.4">
      <c r="A32" s="12"/>
      <c r="G32" s="16"/>
      <c r="H32" s="9"/>
    </row>
    <row r="33" spans="1:8" ht="13.15" x14ac:dyDescent="0.4">
      <c r="A33" s="12"/>
      <c r="G33" s="16"/>
      <c r="H33" s="9"/>
    </row>
    <row r="34" spans="1:8" ht="13.5" thickBot="1" x14ac:dyDescent="0.45">
      <c r="A34" s="12"/>
      <c r="G34" s="16"/>
      <c r="H34" s="10"/>
    </row>
    <row r="35" spans="1:8" ht="13.5" thickBot="1" x14ac:dyDescent="0.45">
      <c r="A35" s="13" t="s">
        <v>7</v>
      </c>
      <c r="B35" s="18"/>
      <c r="C35" s="18"/>
      <c r="D35" s="18"/>
      <c r="E35" s="18"/>
      <c r="F35" s="18"/>
      <c r="G35" s="17"/>
      <c r="H35" s="19"/>
    </row>
  </sheetData>
  <mergeCells count="2">
    <mergeCell ref="A1:G1"/>
    <mergeCell ref="A20:G2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zoomScale="75" workbookViewId="0">
      <selection activeCell="L29" sqref="L29"/>
    </sheetView>
  </sheetViews>
  <sheetFormatPr baseColWidth="10" defaultRowHeight="12.75" x14ac:dyDescent="0.35"/>
  <cols>
    <col min="1" max="1" width="10" customWidth="1"/>
    <col min="2" max="7" width="15.6640625" customWidth="1"/>
    <col min="8" max="8" width="12.33203125" bestFit="1" customWidth="1"/>
    <col min="9" max="9" width="11.46484375" customWidth="1"/>
    <col min="10" max="10" width="12.33203125" bestFit="1" customWidth="1"/>
  </cols>
  <sheetData>
    <row r="1" spans="1:10" ht="21" thickBot="1" x14ac:dyDescent="0.65">
      <c r="A1" s="42" t="s">
        <v>0</v>
      </c>
      <c r="B1" s="42"/>
      <c r="C1" s="42"/>
      <c r="D1" s="42"/>
      <c r="E1" s="42"/>
      <c r="F1" s="42"/>
      <c r="G1" s="42"/>
    </row>
    <row r="2" spans="1:10" ht="13.5" thickTop="1" thickBot="1" x14ac:dyDescent="0.4"/>
    <row r="3" spans="1:10" ht="13.15" thickBot="1" x14ac:dyDescent="0.4">
      <c r="A3" s="7" t="s">
        <v>1</v>
      </c>
      <c r="B3" s="2" t="s">
        <v>2</v>
      </c>
      <c r="C3" s="2" t="s">
        <v>6</v>
      </c>
      <c r="D3" s="2" t="s">
        <v>11</v>
      </c>
      <c r="E3" s="2" t="s">
        <v>3</v>
      </c>
      <c r="F3" s="2" t="s">
        <v>4</v>
      </c>
      <c r="G3" s="2" t="s">
        <v>8</v>
      </c>
      <c r="H3" s="35" t="s">
        <v>13</v>
      </c>
      <c r="I3" s="35" t="s">
        <v>14</v>
      </c>
      <c r="J3" s="2" t="s">
        <v>15</v>
      </c>
    </row>
    <row r="4" spans="1:10" ht="13.15" x14ac:dyDescent="0.4">
      <c r="A4" s="8" t="s">
        <v>5</v>
      </c>
      <c r="B4" s="24">
        <v>5369</v>
      </c>
      <c r="C4" s="24">
        <v>4610</v>
      </c>
      <c r="D4" s="24">
        <v>3230</v>
      </c>
      <c r="E4" s="24">
        <v>4569</v>
      </c>
      <c r="F4" s="24">
        <v>4569</v>
      </c>
      <c r="G4" s="25">
        <f t="shared" ref="G4:G16" si="0">SUM(B4:F4)</f>
        <v>22347</v>
      </c>
      <c r="H4" s="36">
        <f>MAX(B4:F4)</f>
        <v>5369</v>
      </c>
      <c r="I4" s="36">
        <f>MIN(B4:F4)</f>
        <v>3230</v>
      </c>
      <c r="J4" s="34">
        <f>AVERAGE(B4:F4)</f>
        <v>4469.3999999999996</v>
      </c>
    </row>
    <row r="5" spans="1:10" ht="13.15" x14ac:dyDescent="0.4">
      <c r="A5" s="8" t="s">
        <v>16</v>
      </c>
      <c r="B5" s="26">
        <v>3369</v>
      </c>
      <c r="C5" s="26">
        <v>2640</v>
      </c>
      <c r="D5" s="26">
        <v>1236</v>
      </c>
      <c r="E5" s="26">
        <v>3256</v>
      </c>
      <c r="F5" s="26">
        <v>1256</v>
      </c>
      <c r="G5" s="25">
        <f t="shared" si="0"/>
        <v>11757</v>
      </c>
      <c r="H5" s="26">
        <f t="shared" ref="H5:H15" si="1">MAX(B5:F5)</f>
        <v>3369</v>
      </c>
      <c r="I5" s="26">
        <f t="shared" ref="I5:I15" si="2">MIN(B5:F5)</f>
        <v>1236</v>
      </c>
      <c r="J5" s="34">
        <f t="shared" ref="J5:J15" si="3">AVERAGE(B5:F5)</f>
        <v>2351.4</v>
      </c>
    </row>
    <row r="6" spans="1:10" ht="13.15" x14ac:dyDescent="0.4">
      <c r="A6" s="8" t="s">
        <v>17</v>
      </c>
      <c r="B6" s="26">
        <v>4456</v>
      </c>
      <c r="C6" s="26">
        <v>1256</v>
      </c>
      <c r="D6" s="26">
        <v>2548</v>
      </c>
      <c r="E6" s="26">
        <v>4943</v>
      </c>
      <c r="F6" s="26">
        <v>2368</v>
      </c>
      <c r="G6" s="25">
        <f t="shared" si="0"/>
        <v>15571</v>
      </c>
      <c r="H6" s="26">
        <f t="shared" si="1"/>
        <v>4943</v>
      </c>
      <c r="I6" s="26">
        <f t="shared" si="2"/>
        <v>1256</v>
      </c>
      <c r="J6" s="34">
        <f t="shared" si="3"/>
        <v>3114.2</v>
      </c>
    </row>
    <row r="7" spans="1:10" ht="13.15" x14ac:dyDescent="0.4">
      <c r="A7" s="8" t="s">
        <v>18</v>
      </c>
      <c r="B7" s="26">
        <v>9896</v>
      </c>
      <c r="C7" s="26">
        <v>3256</v>
      </c>
      <c r="D7" s="26">
        <v>2698</v>
      </c>
      <c r="E7" s="26">
        <v>7567</v>
      </c>
      <c r="F7" s="26">
        <v>2689</v>
      </c>
      <c r="G7" s="25">
        <f t="shared" si="0"/>
        <v>26106</v>
      </c>
      <c r="H7" s="26">
        <f t="shared" si="1"/>
        <v>9896</v>
      </c>
      <c r="I7" s="26">
        <f t="shared" si="2"/>
        <v>2689</v>
      </c>
      <c r="J7" s="34">
        <f t="shared" si="3"/>
        <v>5221.2</v>
      </c>
    </row>
    <row r="8" spans="1:10" ht="13.15" x14ac:dyDescent="0.4">
      <c r="A8" s="8" t="s">
        <v>19</v>
      </c>
      <c r="B8" s="26">
        <v>12359</v>
      </c>
      <c r="C8" s="26">
        <v>8695</v>
      </c>
      <c r="D8" s="26">
        <v>7200</v>
      </c>
      <c r="E8" s="26">
        <v>9569</v>
      </c>
      <c r="F8" s="26">
        <v>8506</v>
      </c>
      <c r="G8" s="25">
        <f t="shared" si="0"/>
        <v>46329</v>
      </c>
      <c r="H8" s="26">
        <f t="shared" si="1"/>
        <v>12359</v>
      </c>
      <c r="I8" s="26">
        <f t="shared" si="2"/>
        <v>7200</v>
      </c>
      <c r="J8" s="34">
        <f t="shared" si="3"/>
        <v>9265.7999999999993</v>
      </c>
    </row>
    <row r="9" spans="1:10" ht="13.15" x14ac:dyDescent="0.4">
      <c r="A9" s="8" t="s">
        <v>20</v>
      </c>
      <c r="B9" s="26">
        <v>6180</v>
      </c>
      <c r="C9" s="26">
        <v>5245</v>
      </c>
      <c r="D9" s="26">
        <v>5698</v>
      </c>
      <c r="E9" s="26">
        <v>7280</v>
      </c>
      <c r="F9" s="26">
        <v>5006</v>
      </c>
      <c r="G9" s="25">
        <f t="shared" si="0"/>
        <v>29409</v>
      </c>
      <c r="H9" s="26">
        <f t="shared" si="1"/>
        <v>7280</v>
      </c>
      <c r="I9" s="26">
        <f t="shared" si="2"/>
        <v>5006</v>
      </c>
      <c r="J9" s="34">
        <f t="shared" si="3"/>
        <v>5881.8</v>
      </c>
    </row>
    <row r="10" spans="1:10" ht="13.15" x14ac:dyDescent="0.4">
      <c r="A10" s="8" t="s">
        <v>21</v>
      </c>
      <c r="B10" s="26">
        <v>2890</v>
      </c>
      <c r="C10" s="26">
        <v>2550</v>
      </c>
      <c r="D10" s="26">
        <v>1568</v>
      </c>
      <c r="E10" s="26">
        <v>3045</v>
      </c>
      <c r="F10" s="26">
        <v>2018</v>
      </c>
      <c r="G10" s="25">
        <f t="shared" si="0"/>
        <v>12071</v>
      </c>
      <c r="H10" s="26">
        <f t="shared" si="1"/>
        <v>3045</v>
      </c>
      <c r="I10" s="26">
        <f t="shared" si="2"/>
        <v>1568</v>
      </c>
      <c r="J10" s="34">
        <f t="shared" si="3"/>
        <v>2414.1999999999998</v>
      </c>
    </row>
    <row r="11" spans="1:10" ht="13.15" x14ac:dyDescent="0.4">
      <c r="A11" s="8" t="s">
        <v>22</v>
      </c>
      <c r="B11" s="26">
        <v>2563</v>
      </c>
      <c r="C11" s="26">
        <v>200</v>
      </c>
      <c r="D11" s="26">
        <v>1879</v>
      </c>
      <c r="E11" s="26">
        <v>2098</v>
      </c>
      <c r="F11" s="26">
        <v>1609</v>
      </c>
      <c r="G11" s="25">
        <f t="shared" si="0"/>
        <v>8349</v>
      </c>
      <c r="H11" s="26">
        <f t="shared" si="1"/>
        <v>2563</v>
      </c>
      <c r="I11" s="26">
        <f t="shared" si="2"/>
        <v>200</v>
      </c>
      <c r="J11" s="34">
        <f t="shared" si="3"/>
        <v>1669.8</v>
      </c>
    </row>
    <row r="12" spans="1:10" ht="13.15" x14ac:dyDescent="0.4">
      <c r="A12" s="8" t="s">
        <v>23</v>
      </c>
      <c r="B12" s="26">
        <v>5598</v>
      </c>
      <c r="C12" s="26">
        <v>3691</v>
      </c>
      <c r="D12" s="26">
        <v>2636</v>
      </c>
      <c r="E12" s="26">
        <v>4506</v>
      </c>
      <c r="F12" s="26">
        <v>3879</v>
      </c>
      <c r="G12" s="25">
        <f t="shared" si="0"/>
        <v>20310</v>
      </c>
      <c r="H12" s="26">
        <f t="shared" si="1"/>
        <v>5598</v>
      </c>
      <c r="I12" s="26">
        <f t="shared" si="2"/>
        <v>2636</v>
      </c>
      <c r="J12" s="34">
        <f t="shared" si="3"/>
        <v>4062</v>
      </c>
    </row>
    <row r="13" spans="1:10" ht="13.15" x14ac:dyDescent="0.4">
      <c r="A13" s="8" t="s">
        <v>24</v>
      </c>
      <c r="B13" s="26">
        <v>3698</v>
      </c>
      <c r="C13" s="26">
        <v>1459</v>
      </c>
      <c r="D13" s="26">
        <v>2566</v>
      </c>
      <c r="E13" s="26">
        <v>1003</v>
      </c>
      <c r="F13" s="26">
        <v>2260</v>
      </c>
      <c r="G13" s="25">
        <f t="shared" si="0"/>
        <v>10986</v>
      </c>
      <c r="H13" s="26">
        <f t="shared" si="1"/>
        <v>3698</v>
      </c>
      <c r="I13" s="26">
        <f t="shared" si="2"/>
        <v>1003</v>
      </c>
      <c r="J13" s="34">
        <f t="shared" si="3"/>
        <v>2197.1999999999998</v>
      </c>
    </row>
    <row r="14" spans="1:10" ht="13.15" x14ac:dyDescent="0.4">
      <c r="A14" s="8" t="s">
        <v>25</v>
      </c>
      <c r="B14" s="26">
        <v>5680</v>
      </c>
      <c r="C14" s="26">
        <v>2659</v>
      </c>
      <c r="D14" s="26">
        <v>3650</v>
      </c>
      <c r="E14" s="26">
        <v>2005</v>
      </c>
      <c r="F14" s="26">
        <v>3004</v>
      </c>
      <c r="G14" s="25">
        <f t="shared" si="0"/>
        <v>16998</v>
      </c>
      <c r="H14" s="26">
        <f t="shared" si="1"/>
        <v>5680</v>
      </c>
      <c r="I14" s="26">
        <f t="shared" si="2"/>
        <v>2005</v>
      </c>
      <c r="J14" s="34">
        <f t="shared" si="3"/>
        <v>3399.6</v>
      </c>
    </row>
    <row r="15" spans="1:10" ht="13.5" thickBot="1" x14ac:dyDescent="0.45">
      <c r="A15" s="8" t="s">
        <v>26</v>
      </c>
      <c r="B15" s="27">
        <v>5930</v>
      </c>
      <c r="C15" s="27">
        <v>1553</v>
      </c>
      <c r="D15" s="27">
        <v>3869</v>
      </c>
      <c r="E15" s="27">
        <v>1569</v>
      </c>
      <c r="F15" s="27">
        <v>1506</v>
      </c>
      <c r="G15" s="25">
        <f t="shared" si="0"/>
        <v>14427</v>
      </c>
      <c r="H15" s="26">
        <f t="shared" si="1"/>
        <v>5930</v>
      </c>
      <c r="I15" s="26">
        <f t="shared" si="2"/>
        <v>1506</v>
      </c>
      <c r="J15" s="34">
        <f t="shared" si="3"/>
        <v>2885.4</v>
      </c>
    </row>
    <row r="16" spans="1:10" ht="13.5" thickBot="1" x14ac:dyDescent="0.45">
      <c r="A16" s="5" t="s">
        <v>7</v>
      </c>
      <c r="B16" s="28">
        <f>SUM(B4:B15)</f>
        <v>67988</v>
      </c>
      <c r="C16" s="28">
        <f>SUM(C4:C15)</f>
        <v>37814</v>
      </c>
      <c r="D16" s="28">
        <f>SUM(D4:D15)</f>
        <v>38778</v>
      </c>
      <c r="E16" s="28">
        <f>SUM(E4:E15)</f>
        <v>51410</v>
      </c>
      <c r="F16" s="28">
        <f>SUM(F4:F15)</f>
        <v>38670</v>
      </c>
      <c r="G16" s="29">
        <f t="shared" si="0"/>
        <v>234660</v>
      </c>
      <c r="H16" s="37">
        <f t="shared" ref="H16" si="4">MAX(B16:F16)</f>
        <v>67988</v>
      </c>
      <c r="I16" s="28">
        <f t="shared" ref="I16" si="5">MIN(B16:F16)</f>
        <v>37814</v>
      </c>
      <c r="J16" s="38">
        <f t="shared" ref="J16" si="6">AVERAGE(B16:F16)</f>
        <v>46932</v>
      </c>
    </row>
    <row r="17" spans="1:8" ht="13.15" thickBot="1" x14ac:dyDescent="0.4"/>
    <row r="18" spans="1:8" ht="13.15" thickBot="1" x14ac:dyDescent="0.4">
      <c r="C18" s="20" t="s">
        <v>9</v>
      </c>
      <c r="D18" s="23">
        <v>0.42</v>
      </c>
    </row>
    <row r="20" spans="1:8" ht="21" thickBot="1" x14ac:dyDescent="0.65">
      <c r="A20" s="43" t="s">
        <v>10</v>
      </c>
      <c r="B20" s="43"/>
      <c r="C20" s="43"/>
      <c r="D20" s="43"/>
      <c r="E20" s="43"/>
      <c r="F20" s="43"/>
      <c r="G20" s="43"/>
    </row>
    <row r="21" spans="1:8" ht="17.25" customHeight="1" thickTop="1" thickBot="1" x14ac:dyDescent="0.65">
      <c r="A21" s="6"/>
      <c r="B21" s="6"/>
      <c r="C21" s="6"/>
      <c r="D21" s="6"/>
      <c r="E21" s="6"/>
      <c r="F21" s="6"/>
      <c r="G21" s="6"/>
    </row>
    <row r="22" spans="1:8" ht="27" customHeight="1" x14ac:dyDescent="0.35">
      <c r="A22" s="11" t="s">
        <v>1</v>
      </c>
      <c r="B22" s="14" t="s">
        <v>2</v>
      </c>
      <c r="C22" s="14" t="s">
        <v>6</v>
      </c>
      <c r="D22" s="14" t="s">
        <v>11</v>
      </c>
      <c r="E22" s="14" t="s">
        <v>3</v>
      </c>
      <c r="F22" s="14" t="s">
        <v>4</v>
      </c>
      <c r="G22" s="15" t="s">
        <v>8</v>
      </c>
      <c r="H22" s="41" t="s">
        <v>12</v>
      </c>
    </row>
    <row r="23" spans="1:8" ht="13.15" x14ac:dyDescent="0.4">
      <c r="A23" s="12" t="s">
        <v>5</v>
      </c>
      <c r="B23" s="30">
        <f t="shared" ref="B23:F32" si="7">B4*$D$18</f>
        <v>2254.98</v>
      </c>
      <c r="C23" s="30">
        <f t="shared" si="7"/>
        <v>1936.1999999999998</v>
      </c>
      <c r="D23" s="30">
        <f t="shared" si="7"/>
        <v>1356.6</v>
      </c>
      <c r="E23" s="30">
        <f t="shared" si="7"/>
        <v>1918.98</v>
      </c>
      <c r="F23" s="30">
        <f t="shared" si="7"/>
        <v>1918.98</v>
      </c>
      <c r="G23" s="32">
        <f t="shared" ref="G23:G35" si="8">SUM(B23:F23)</f>
        <v>9385.74</v>
      </c>
      <c r="H23" s="39">
        <f>G23/$G$35</f>
        <v>9.523139861927897E-2</v>
      </c>
    </row>
    <row r="24" spans="1:8" ht="13.15" x14ac:dyDescent="0.4">
      <c r="A24" s="12" t="s">
        <v>16</v>
      </c>
      <c r="B24" s="30">
        <f t="shared" si="7"/>
        <v>1414.98</v>
      </c>
      <c r="C24" s="30">
        <f t="shared" si="7"/>
        <v>1108.8</v>
      </c>
      <c r="D24" s="30">
        <f t="shared" si="7"/>
        <v>519.12</v>
      </c>
      <c r="E24" s="30">
        <f t="shared" si="7"/>
        <v>1367.52</v>
      </c>
      <c r="F24" s="30">
        <f t="shared" si="7"/>
        <v>527.52</v>
      </c>
      <c r="G24" s="32">
        <f t="shared" si="8"/>
        <v>4937.9400000000005</v>
      </c>
      <c r="H24" s="39">
        <f t="shared" ref="H24:H34" si="9">G24/$G$35</f>
        <v>5.0102275632830491E-2</v>
      </c>
    </row>
    <row r="25" spans="1:8" ht="13.15" x14ac:dyDescent="0.4">
      <c r="A25" s="12" t="s">
        <v>17</v>
      </c>
      <c r="B25" s="30">
        <f t="shared" si="7"/>
        <v>1871.52</v>
      </c>
      <c r="C25" s="30">
        <f t="shared" si="7"/>
        <v>527.52</v>
      </c>
      <c r="D25" s="30">
        <f t="shared" si="7"/>
        <v>1070.1599999999999</v>
      </c>
      <c r="E25" s="30">
        <f t="shared" si="7"/>
        <v>2076.06</v>
      </c>
      <c r="F25" s="30">
        <f t="shared" si="7"/>
        <v>994.56</v>
      </c>
      <c r="G25" s="32">
        <f t="shared" si="8"/>
        <v>6539.82</v>
      </c>
      <c r="H25" s="39">
        <f t="shared" si="9"/>
        <v>6.6355578283473965E-2</v>
      </c>
    </row>
    <row r="26" spans="1:8" ht="13.15" x14ac:dyDescent="0.4">
      <c r="A26" s="12" t="s">
        <v>18</v>
      </c>
      <c r="B26" s="30">
        <f t="shared" si="7"/>
        <v>4156.32</v>
      </c>
      <c r="C26" s="30">
        <f t="shared" si="7"/>
        <v>1367.52</v>
      </c>
      <c r="D26" s="30">
        <f t="shared" si="7"/>
        <v>1133.1599999999999</v>
      </c>
      <c r="E26" s="30">
        <f t="shared" si="7"/>
        <v>3178.14</v>
      </c>
      <c r="F26" s="30">
        <f t="shared" si="7"/>
        <v>1129.3799999999999</v>
      </c>
      <c r="G26" s="32">
        <f t="shared" si="8"/>
        <v>10964.519999999999</v>
      </c>
      <c r="H26" s="39">
        <f t="shared" si="9"/>
        <v>0.11125031961135261</v>
      </c>
    </row>
    <row r="27" spans="1:8" ht="13.15" x14ac:dyDescent="0.4">
      <c r="A27" s="12" t="s">
        <v>19</v>
      </c>
      <c r="B27" s="30">
        <f t="shared" si="7"/>
        <v>5190.78</v>
      </c>
      <c r="C27" s="30">
        <f t="shared" si="7"/>
        <v>3651.9</v>
      </c>
      <c r="D27" s="30">
        <f t="shared" si="7"/>
        <v>3024</v>
      </c>
      <c r="E27" s="30">
        <f t="shared" si="7"/>
        <v>4018.98</v>
      </c>
      <c r="F27" s="30">
        <f t="shared" si="7"/>
        <v>3572.52</v>
      </c>
      <c r="G27" s="32">
        <f t="shared" si="8"/>
        <v>19458.18</v>
      </c>
      <c r="H27" s="39">
        <f t="shared" si="9"/>
        <v>0.19743032472513428</v>
      </c>
    </row>
    <row r="28" spans="1:8" ht="13.15" x14ac:dyDescent="0.4">
      <c r="A28" s="12" t="s">
        <v>20</v>
      </c>
      <c r="B28" s="30">
        <f t="shared" si="7"/>
        <v>2595.6</v>
      </c>
      <c r="C28" s="30">
        <f t="shared" si="7"/>
        <v>2202.9</v>
      </c>
      <c r="D28" s="30">
        <f t="shared" si="7"/>
        <v>2393.16</v>
      </c>
      <c r="E28" s="30">
        <f t="shared" si="7"/>
        <v>3057.6</v>
      </c>
      <c r="F28" s="30">
        <f t="shared" si="7"/>
        <v>2102.52</v>
      </c>
      <c r="G28" s="32">
        <f t="shared" si="8"/>
        <v>12351.78</v>
      </c>
      <c r="H28" s="39">
        <f t="shared" si="9"/>
        <v>0.12532600357964718</v>
      </c>
    </row>
    <row r="29" spans="1:8" ht="13.15" x14ac:dyDescent="0.4">
      <c r="A29" s="12" t="s">
        <v>21</v>
      </c>
      <c r="B29" s="30">
        <f t="shared" si="7"/>
        <v>1213.8</v>
      </c>
      <c r="C29" s="30">
        <f t="shared" si="7"/>
        <v>1071</v>
      </c>
      <c r="D29" s="30">
        <f t="shared" si="7"/>
        <v>658.56</v>
      </c>
      <c r="E29" s="30">
        <f t="shared" si="7"/>
        <v>1278.8999999999999</v>
      </c>
      <c r="F29" s="30">
        <f t="shared" si="7"/>
        <v>847.56</v>
      </c>
      <c r="G29" s="32">
        <f t="shared" si="8"/>
        <v>5069.82</v>
      </c>
      <c r="H29" s="39">
        <f t="shared" si="9"/>
        <v>5.1440381829029241E-2</v>
      </c>
    </row>
    <row r="30" spans="1:8" ht="13.15" x14ac:dyDescent="0.4">
      <c r="A30" s="12" t="s">
        <v>22</v>
      </c>
      <c r="B30" s="30">
        <f t="shared" si="7"/>
        <v>1076.46</v>
      </c>
      <c r="C30" s="30">
        <f t="shared" si="7"/>
        <v>84</v>
      </c>
      <c r="D30" s="30">
        <f t="shared" si="7"/>
        <v>789.18</v>
      </c>
      <c r="E30" s="30">
        <f t="shared" si="7"/>
        <v>881.16</v>
      </c>
      <c r="F30" s="30">
        <f t="shared" si="7"/>
        <v>675.78</v>
      </c>
      <c r="G30" s="32">
        <f t="shared" si="8"/>
        <v>3506.58</v>
      </c>
      <c r="H30" s="39">
        <f t="shared" si="9"/>
        <v>3.557913577090259E-2</v>
      </c>
    </row>
    <row r="31" spans="1:8" ht="13.15" x14ac:dyDescent="0.4">
      <c r="A31" s="12" t="s">
        <v>23</v>
      </c>
      <c r="B31" s="30">
        <f t="shared" si="7"/>
        <v>2351.16</v>
      </c>
      <c r="C31" s="30">
        <f t="shared" si="7"/>
        <v>1550.22</v>
      </c>
      <c r="D31" s="30">
        <f t="shared" si="7"/>
        <v>1107.1199999999999</v>
      </c>
      <c r="E31" s="30">
        <f t="shared" si="7"/>
        <v>1892.52</v>
      </c>
      <c r="F31" s="30">
        <f t="shared" si="7"/>
        <v>1629.1799999999998</v>
      </c>
      <c r="G31" s="32">
        <f t="shared" si="8"/>
        <v>8530.2000000000007</v>
      </c>
      <c r="H31" s="39">
        <f t="shared" si="9"/>
        <v>8.6550754282792144E-2</v>
      </c>
    </row>
    <row r="32" spans="1:8" ht="13.15" x14ac:dyDescent="0.4">
      <c r="A32" s="12" t="s">
        <v>24</v>
      </c>
      <c r="B32" s="30">
        <f t="shared" si="7"/>
        <v>1553.1599999999999</v>
      </c>
      <c r="C32" s="30">
        <f t="shared" si="7"/>
        <v>612.78</v>
      </c>
      <c r="D32" s="30">
        <f t="shared" si="7"/>
        <v>1077.72</v>
      </c>
      <c r="E32" s="30">
        <f t="shared" si="7"/>
        <v>421.26</v>
      </c>
      <c r="F32" s="30">
        <f t="shared" si="7"/>
        <v>949.19999999999993</v>
      </c>
      <c r="G32" s="32">
        <f t="shared" si="8"/>
        <v>4614.12</v>
      </c>
      <c r="H32" s="39">
        <f t="shared" si="9"/>
        <v>4.6816670928151373E-2</v>
      </c>
    </row>
    <row r="33" spans="1:8" ht="13.15" x14ac:dyDescent="0.4">
      <c r="A33" s="12" t="s">
        <v>25</v>
      </c>
      <c r="B33" s="30">
        <f t="shared" ref="B33:F33" si="10">B14*$D$18</f>
        <v>2385.6</v>
      </c>
      <c r="C33" s="30">
        <f t="shared" si="10"/>
        <v>1116.78</v>
      </c>
      <c r="D33" s="30">
        <f t="shared" si="10"/>
        <v>1533</v>
      </c>
      <c r="E33" s="30">
        <f t="shared" si="10"/>
        <v>842.1</v>
      </c>
      <c r="F33" s="30">
        <f t="shared" si="10"/>
        <v>1261.68</v>
      </c>
      <c r="G33" s="32">
        <f t="shared" si="8"/>
        <v>7139.1600000000008</v>
      </c>
      <c r="H33" s="39">
        <f t="shared" si="9"/>
        <v>7.2436716952186161E-2</v>
      </c>
    </row>
    <row r="34" spans="1:8" ht="13.5" thickBot="1" x14ac:dyDescent="0.45">
      <c r="A34" s="12" t="s">
        <v>26</v>
      </c>
      <c r="B34" s="30">
        <f>B15*$D$18</f>
        <v>2490.6</v>
      </c>
      <c r="C34" s="30">
        <f>C15*$D$18</f>
        <v>652.26</v>
      </c>
      <c r="D34" s="30">
        <f>D15*$D$18</f>
        <v>1624.98</v>
      </c>
      <c r="E34" s="30">
        <f>E15*$D$18</f>
        <v>658.98</v>
      </c>
      <c r="F34" s="30">
        <f>F15*$D$18</f>
        <v>632.52</v>
      </c>
      <c r="G34" s="32">
        <f t="shared" si="8"/>
        <v>6059.34</v>
      </c>
      <c r="H34" s="40">
        <f t="shared" si="9"/>
        <v>6.1480439785221185E-2</v>
      </c>
    </row>
    <row r="35" spans="1:8" ht="13.5" thickBot="1" x14ac:dyDescent="0.45">
      <c r="A35" s="13" t="s">
        <v>7</v>
      </c>
      <c r="B35" s="31">
        <f>SUM(B23:B34)</f>
        <v>28554.959999999992</v>
      </c>
      <c r="C35" s="31">
        <f>SUM(C23:C34)</f>
        <v>15881.880000000001</v>
      </c>
      <c r="D35" s="31">
        <f>SUM(D23:D34)</f>
        <v>16286.759999999997</v>
      </c>
      <c r="E35" s="31">
        <f>SUM(E23:E34)</f>
        <v>21592.199999999997</v>
      </c>
      <c r="F35" s="31">
        <f>SUM(F23:F34)</f>
        <v>16241.400000000001</v>
      </c>
      <c r="G35" s="33">
        <f t="shared" si="8"/>
        <v>98557.199999999983</v>
      </c>
      <c r="H35" s="19"/>
    </row>
  </sheetData>
  <mergeCells count="2">
    <mergeCell ref="A1:G1"/>
    <mergeCell ref="A20:G2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Fahrten</vt:lpstr>
      <vt:lpstr>Fahrten ausgefüllt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2002-10-29T09:57:14Z</cp:lastPrinted>
  <dcterms:created xsi:type="dcterms:W3CDTF">2002-10-29T09:21:12Z</dcterms:created>
  <dcterms:modified xsi:type="dcterms:W3CDTF">2025-05-04T17:02:15Z</dcterms:modified>
</cp:coreProperties>
</file>